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60" windowWidth="18675" windowHeight="7935"/>
  </bookViews>
  <sheets>
    <sheet name="Nzizi augerdata" sheetId="1" r:id="rId1"/>
  </sheets>
  <definedNames>
    <definedName name="_xlnm.Print_Area" localSheetId="0">'Nzizi augerdata'!$A$1:$CF$18</definedName>
    <definedName name="_xlnm.Print_Titles" localSheetId="0">'Nzizi augerdata'!$1:$5</definedName>
  </definedNames>
  <calcPr calcId="125725"/>
</workbook>
</file>

<file path=xl/calcChain.xml><?xml version="1.0" encoding="utf-8"?>
<calcChain xmlns="http://schemas.openxmlformats.org/spreadsheetml/2006/main">
  <c r="AB12" i="1"/>
  <c r="AB11"/>
  <c r="AB8"/>
  <c r="AB7"/>
  <c r="AB6"/>
  <c r="AB17"/>
  <c r="AB14"/>
  <c r="AB13"/>
  <c r="AB16"/>
  <c r="AB15"/>
  <c r="AB10"/>
  <c r="AB9"/>
</calcChain>
</file>

<file path=xl/sharedStrings.xml><?xml version="1.0" encoding="utf-8"?>
<sst xmlns="http://schemas.openxmlformats.org/spreadsheetml/2006/main" count="375" uniqueCount="105">
  <si>
    <t>APPENDIX  1:   SOIL AUGER SITE DATABASE, NZIZI</t>
  </si>
  <si>
    <t>Landform</t>
  </si>
  <si>
    <t>Auger number</t>
  </si>
  <si>
    <t xml:space="preserve">GPS  </t>
  </si>
  <si>
    <t>Soil type</t>
  </si>
  <si>
    <t>Slope, %</t>
  </si>
  <si>
    <t>Position</t>
  </si>
  <si>
    <t>Length, m</t>
  </si>
  <si>
    <t>Topography</t>
  </si>
  <si>
    <t>Microrelief</t>
  </si>
  <si>
    <t>Water-table, cm</t>
  </si>
  <si>
    <t>Termitaria</t>
  </si>
  <si>
    <t>Rock outcrop</t>
  </si>
  <si>
    <t>Water erosion</t>
  </si>
  <si>
    <t>Surface cracks, mm</t>
  </si>
  <si>
    <t>Surface gravel</t>
  </si>
  <si>
    <t>Surface stones</t>
  </si>
  <si>
    <r>
      <t>Surface CaCO</t>
    </r>
    <r>
      <rPr>
        <b/>
        <vertAlign val="subscript"/>
        <sz val="10"/>
        <rFont val="Arial"/>
        <family val="2"/>
      </rPr>
      <t>3</t>
    </r>
  </si>
  <si>
    <t>Other surface features</t>
  </si>
  <si>
    <t>Trees</t>
  </si>
  <si>
    <t>Shrubs</t>
  </si>
  <si>
    <t>Grass</t>
  </si>
  <si>
    <t>Cultivated</t>
  </si>
  <si>
    <t>Crop(s) at site</t>
  </si>
  <si>
    <t>Other crop(s) within ha</t>
  </si>
  <si>
    <t>Grazing</t>
  </si>
  <si>
    <t>Bare soil, %</t>
  </si>
  <si>
    <t>Ground cover, %</t>
  </si>
  <si>
    <t>WRB</t>
  </si>
  <si>
    <t>Sampled</t>
  </si>
  <si>
    <t>Contamination</t>
  </si>
  <si>
    <t>Soil drainage class</t>
  </si>
  <si>
    <t>Topsoil depth, cm</t>
  </si>
  <si>
    <t>Soil depth, cm</t>
  </si>
  <si>
    <t>Limitation to augering</t>
  </si>
  <si>
    <t>Colour code</t>
  </si>
  <si>
    <t>Mottles</t>
  </si>
  <si>
    <t>Texture class</t>
  </si>
  <si>
    <t>Distinct clayskins</t>
  </si>
  <si>
    <t>Distinct shiny faces</t>
  </si>
  <si>
    <t>Distinct pressure faces</t>
  </si>
  <si>
    <t>Coarse fragments</t>
  </si>
  <si>
    <t>HCl</t>
  </si>
  <si>
    <t>Fe staining, mottles</t>
  </si>
  <si>
    <t>Fe lateritic concretions</t>
  </si>
  <si>
    <t>Fe/Mn nodules</t>
  </si>
  <si>
    <r>
      <t>CaCO</t>
    </r>
    <r>
      <rPr>
        <b/>
        <vertAlign val="subscript"/>
        <sz val="10"/>
        <rFont val="Arial"/>
        <family val="2"/>
      </rPr>
      <t>3</t>
    </r>
    <r>
      <rPr>
        <b/>
        <sz val="10"/>
        <rFont val="Arial"/>
        <family val="2"/>
      </rPr>
      <t xml:space="preserve"> nodules</t>
    </r>
  </si>
  <si>
    <t>East</t>
  </si>
  <si>
    <t>North</t>
  </si>
  <si>
    <t>top</t>
  </si>
  <si>
    <t>A</t>
  </si>
  <si>
    <t>A2</t>
  </si>
  <si>
    <t>M</t>
  </si>
  <si>
    <t>U2</t>
  </si>
  <si>
    <t>N</t>
  </si>
  <si>
    <t>Y</t>
  </si>
  <si>
    <t>Cotton</t>
  </si>
  <si>
    <t>CM</t>
  </si>
  <si>
    <t>W</t>
  </si>
  <si>
    <t>G</t>
  </si>
  <si>
    <t>BL</t>
  </si>
  <si>
    <t>VDGB</t>
  </si>
  <si>
    <t>CL</t>
  </si>
  <si>
    <t>C</t>
  </si>
  <si>
    <t>CFG</t>
  </si>
  <si>
    <t>A1</t>
  </si>
  <si>
    <t>L</t>
  </si>
  <si>
    <t>R</t>
  </si>
  <si>
    <t>FE,CM</t>
  </si>
  <si>
    <t>VDG</t>
  </si>
  <si>
    <t>RB</t>
  </si>
  <si>
    <t>YR</t>
  </si>
  <si>
    <t>GCL</t>
  </si>
  <si>
    <t>CFG&amp;G</t>
  </si>
  <si>
    <t>U1</t>
  </si>
  <si>
    <t>F</t>
  </si>
  <si>
    <t>FE</t>
  </si>
  <si>
    <t>DB</t>
  </si>
  <si>
    <t>U</t>
  </si>
  <si>
    <t>DYB</t>
  </si>
  <si>
    <t>B</t>
  </si>
  <si>
    <t>MFG</t>
  </si>
  <si>
    <t>C/B</t>
  </si>
  <si>
    <t>C1</t>
  </si>
  <si>
    <t>MG</t>
  </si>
  <si>
    <t>B2</t>
  </si>
  <si>
    <t>V</t>
  </si>
  <si>
    <t>VDB</t>
  </si>
  <si>
    <t>B1</t>
  </si>
  <si>
    <t>S</t>
  </si>
  <si>
    <t>LP,SK</t>
  </si>
  <si>
    <t>G, R</t>
  </si>
  <si>
    <t>AG&amp;S</t>
  </si>
  <si>
    <t>DR</t>
  </si>
  <si>
    <t>C4</t>
  </si>
  <si>
    <t>SK</t>
  </si>
  <si>
    <t>GS</t>
  </si>
  <si>
    <t>AFG, MS</t>
  </si>
  <si>
    <t>C2</t>
  </si>
  <si>
    <t>GC</t>
  </si>
  <si>
    <t>CG</t>
  </si>
  <si>
    <t>C3</t>
  </si>
  <si>
    <t>DG</t>
  </si>
  <si>
    <t>SK,FE</t>
  </si>
  <si>
    <t>SL</t>
  </si>
</sst>
</file>

<file path=xl/styles.xml><?xml version="1.0" encoding="utf-8"?>
<styleSheet xmlns="http://schemas.openxmlformats.org/spreadsheetml/2006/main">
  <numFmts count="1">
    <numFmt numFmtId="164" formatCode="0000000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Border="1" applyAlignment="1">
      <alignment horizontal="left"/>
    </xf>
    <xf numFmtId="164" fontId="1" fillId="0" borderId="0" xfId="1" applyNumberFormat="1" applyBorder="1" applyAlignment="1">
      <alignment horizontal="center"/>
    </xf>
    <xf numFmtId="0" fontId="1" fillId="0" borderId="0" xfId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textRotation="90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/>
    </xf>
    <xf numFmtId="0" fontId="3" fillId="0" borderId="4" xfId="1" applyFont="1" applyFill="1" applyBorder="1" applyAlignment="1">
      <alignment horizontal="left" textRotation="90"/>
    </xf>
    <xf numFmtId="0" fontId="3" fillId="0" borderId="3" xfId="1" applyFont="1" applyFill="1" applyBorder="1" applyAlignment="1">
      <alignment horizontal="left" textRotation="90"/>
    </xf>
    <xf numFmtId="0" fontId="3" fillId="0" borderId="0" xfId="1" applyFont="1" applyFill="1" applyBorder="1" applyAlignment="1">
      <alignment horizontal="center" textRotation="90"/>
    </xf>
    <xf numFmtId="0" fontId="3" fillId="0" borderId="5" xfId="1" applyFont="1" applyFill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7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164" fontId="5" fillId="0" borderId="10" xfId="1" applyNumberFormat="1" applyFont="1" applyFill="1" applyBorder="1" applyAlignment="1">
      <alignment horizontal="center"/>
    </xf>
    <xf numFmtId="164" fontId="5" fillId="0" borderId="11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1" fillId="0" borderId="13" xfId="1" applyBorder="1" applyAlignment="1">
      <alignment horizontal="center"/>
    </xf>
    <xf numFmtId="164" fontId="1" fillId="0" borderId="14" xfId="1" applyNumberFormat="1" applyBorder="1" applyAlignment="1">
      <alignment horizontal="center"/>
    </xf>
    <xf numFmtId="164" fontId="1" fillId="0" borderId="15" xfId="1" applyNumberForma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15" xfId="1" applyBorder="1" applyAlignment="1">
      <alignment horizontal="center"/>
    </xf>
    <xf numFmtId="3" fontId="1" fillId="0" borderId="13" xfId="1" applyNumberFormat="1" applyBorder="1" applyAlignment="1">
      <alignment horizontal="center"/>
    </xf>
    <xf numFmtId="0" fontId="1" fillId="0" borderId="17" xfId="1" applyBorder="1" applyAlignment="1">
      <alignment horizontal="center"/>
    </xf>
    <xf numFmtId="164" fontId="1" fillId="0" borderId="18" xfId="1" applyNumberFormat="1" applyBorder="1" applyAlignment="1">
      <alignment horizontal="center"/>
    </xf>
    <xf numFmtId="164" fontId="1" fillId="0" borderId="19" xfId="1" applyNumberFormat="1" applyBorder="1" applyAlignment="1">
      <alignment horizontal="center"/>
    </xf>
    <xf numFmtId="0" fontId="1" fillId="0" borderId="18" xfId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19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17"/>
  <sheetViews>
    <sheetView tabSelected="1" zoomScale="60" zoomScaleNormal="60" workbookViewId="0">
      <selection activeCell="B17" sqref="B17"/>
    </sheetView>
  </sheetViews>
  <sheetFormatPr defaultRowHeight="12.75"/>
  <cols>
    <col min="1" max="1" width="5.42578125" style="3" customWidth="1"/>
    <col min="2" max="2" width="10" style="2" customWidth="1"/>
    <col min="3" max="3" width="11" style="2" customWidth="1"/>
    <col min="4" max="4" width="6" style="2" customWidth="1"/>
    <col min="5" max="23" width="4.7109375" style="3" customWidth="1"/>
    <col min="24" max="24" width="7.5703125" style="3" customWidth="1"/>
    <col min="25" max="25" width="7.42578125" style="3" customWidth="1"/>
    <col min="26" max="33" width="4.7109375" style="3" customWidth="1"/>
    <col min="34" max="34" width="5.140625" style="3" customWidth="1"/>
    <col min="35" max="35" width="4.140625" style="3" customWidth="1"/>
    <col min="36" max="36" width="5.140625" style="3" customWidth="1"/>
    <col min="37" max="38" width="6.28515625" style="3" customWidth="1"/>
    <col min="39" max="50" width="4.7109375" style="3" customWidth="1"/>
    <col min="51" max="51" width="5.42578125" style="3" customWidth="1"/>
    <col min="52" max="52" width="4.7109375" style="3" customWidth="1"/>
    <col min="53" max="53" width="4" style="3" customWidth="1"/>
    <col min="54" max="54" width="6" style="3" customWidth="1"/>
    <col min="55" max="55" width="7.85546875" style="3" customWidth="1"/>
    <col min="56" max="56" width="7.42578125" style="3" customWidth="1"/>
    <col min="57" max="83" width="4.7109375" style="3" customWidth="1"/>
    <col min="84" max="84" width="3" style="3" customWidth="1"/>
    <col min="85" max="16384" width="9.140625" style="3"/>
  </cols>
  <sheetData>
    <row r="1" spans="1:83" ht="15">
      <c r="A1" s="1" t="s">
        <v>0</v>
      </c>
    </row>
    <row r="2" spans="1:83" s="4" customFormat="1" ht="12">
      <c r="A2" s="5"/>
      <c r="B2" s="6"/>
      <c r="C2" s="6"/>
      <c r="D2" s="6"/>
      <c r="E2" s="5"/>
    </row>
    <row r="3" spans="1:83" s="15" customFormat="1" ht="115.5">
      <c r="A3" s="7" t="s">
        <v>2</v>
      </c>
      <c r="B3" s="8" t="s">
        <v>3</v>
      </c>
      <c r="C3" s="9"/>
      <c r="D3" s="7" t="s">
        <v>1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7" t="s">
        <v>14</v>
      </c>
      <c r="P3" s="7" t="s">
        <v>15</v>
      </c>
      <c r="Q3" s="7" t="s">
        <v>16</v>
      </c>
      <c r="R3" s="7" t="s">
        <v>17</v>
      </c>
      <c r="S3" s="7" t="s">
        <v>18</v>
      </c>
      <c r="T3" s="7" t="s">
        <v>19</v>
      </c>
      <c r="U3" s="7" t="s">
        <v>20</v>
      </c>
      <c r="V3" s="7" t="s">
        <v>21</v>
      </c>
      <c r="W3" s="7" t="s">
        <v>22</v>
      </c>
      <c r="X3" s="7" t="s">
        <v>23</v>
      </c>
      <c r="Y3" s="7" t="s">
        <v>24</v>
      </c>
      <c r="Z3" s="7" t="s">
        <v>25</v>
      </c>
      <c r="AA3" s="7" t="s">
        <v>26</v>
      </c>
      <c r="AB3" s="7" t="s">
        <v>27</v>
      </c>
      <c r="AC3" s="7" t="s">
        <v>28</v>
      </c>
      <c r="AD3" s="7" t="s">
        <v>29</v>
      </c>
      <c r="AE3" s="7" t="s">
        <v>30</v>
      </c>
      <c r="AF3" s="7" t="s">
        <v>31</v>
      </c>
      <c r="AG3" s="7" t="s">
        <v>32</v>
      </c>
      <c r="AH3" s="7" t="s">
        <v>33</v>
      </c>
      <c r="AI3" s="7" t="s">
        <v>34</v>
      </c>
      <c r="AJ3" s="10" t="s">
        <v>35</v>
      </c>
      <c r="AK3" s="11"/>
      <c r="AL3" s="11"/>
      <c r="AM3" s="11"/>
      <c r="AN3" s="12"/>
      <c r="AO3" s="10" t="s">
        <v>36</v>
      </c>
      <c r="AP3" s="11"/>
      <c r="AQ3" s="11"/>
      <c r="AR3" s="11"/>
      <c r="AS3" s="12"/>
      <c r="AT3" s="10" t="s">
        <v>37</v>
      </c>
      <c r="AU3" s="11"/>
      <c r="AV3" s="11"/>
      <c r="AW3" s="11"/>
      <c r="AX3" s="12"/>
      <c r="AY3" s="7" t="s">
        <v>38</v>
      </c>
      <c r="AZ3" s="7" t="s">
        <v>39</v>
      </c>
      <c r="BA3" s="7" t="s">
        <v>40</v>
      </c>
      <c r="BB3" s="10" t="s">
        <v>41</v>
      </c>
      <c r="BC3" s="11"/>
      <c r="BD3" s="11"/>
      <c r="BE3" s="11"/>
      <c r="BF3" s="12"/>
      <c r="BG3" s="10" t="s">
        <v>42</v>
      </c>
      <c r="BH3" s="11"/>
      <c r="BI3" s="11"/>
      <c r="BJ3" s="11"/>
      <c r="BK3" s="12"/>
      <c r="BL3" s="10" t="s">
        <v>43</v>
      </c>
      <c r="BM3" s="13"/>
      <c r="BN3" s="13"/>
      <c r="BO3" s="13"/>
      <c r="BP3" s="14"/>
      <c r="BQ3" s="10" t="s">
        <v>44</v>
      </c>
      <c r="BR3" s="13"/>
      <c r="BS3" s="13"/>
      <c r="BT3" s="13"/>
      <c r="BU3" s="14"/>
      <c r="BV3" s="10" t="s">
        <v>45</v>
      </c>
      <c r="BW3" s="13"/>
      <c r="BX3" s="13"/>
      <c r="BY3" s="13"/>
      <c r="BZ3" s="14"/>
      <c r="CA3" s="10" t="s">
        <v>46</v>
      </c>
      <c r="CB3" s="11"/>
      <c r="CC3" s="11"/>
      <c r="CD3" s="11"/>
      <c r="CE3" s="14"/>
    </row>
    <row r="4" spans="1:83" s="26" customFormat="1" ht="12.75" customHeight="1">
      <c r="A4" s="16"/>
      <c r="B4" s="17" t="s">
        <v>47</v>
      </c>
      <c r="C4" s="18" t="s">
        <v>48</v>
      </c>
      <c r="D4" s="16"/>
      <c r="E4" s="16"/>
      <c r="F4" s="19"/>
      <c r="G4" s="19"/>
      <c r="H4" s="19"/>
      <c r="I4" s="19"/>
      <c r="J4" s="19"/>
      <c r="K4" s="19"/>
      <c r="L4" s="19"/>
      <c r="M4" s="19"/>
      <c r="N4" s="19"/>
      <c r="O4" s="19"/>
      <c r="P4" s="16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20" t="s">
        <v>49</v>
      </c>
      <c r="AK4" s="21">
        <v>29</v>
      </c>
      <c r="AL4" s="21">
        <v>59</v>
      </c>
      <c r="AM4" s="21">
        <v>89</v>
      </c>
      <c r="AN4" s="22">
        <v>119</v>
      </c>
      <c r="AO4" s="23" t="s">
        <v>49</v>
      </c>
      <c r="AP4" s="24">
        <v>29</v>
      </c>
      <c r="AQ4" s="24">
        <v>59</v>
      </c>
      <c r="AR4" s="24">
        <v>89</v>
      </c>
      <c r="AS4" s="25">
        <v>119</v>
      </c>
      <c r="AT4" s="20" t="s">
        <v>49</v>
      </c>
      <c r="AU4" s="21">
        <v>29</v>
      </c>
      <c r="AV4" s="21">
        <v>59</v>
      </c>
      <c r="AW4" s="21">
        <v>89</v>
      </c>
      <c r="AX4" s="22">
        <v>119</v>
      </c>
      <c r="AY4" s="16"/>
      <c r="AZ4" s="16"/>
      <c r="BA4" s="16"/>
      <c r="BB4" s="23" t="s">
        <v>49</v>
      </c>
      <c r="BC4" s="24">
        <v>29</v>
      </c>
      <c r="BD4" s="24">
        <v>59</v>
      </c>
      <c r="BE4" s="24">
        <v>89</v>
      </c>
      <c r="BF4" s="25">
        <v>119</v>
      </c>
      <c r="BG4" s="20" t="s">
        <v>49</v>
      </c>
      <c r="BH4" s="21">
        <v>41</v>
      </c>
      <c r="BI4" s="21">
        <v>59</v>
      </c>
      <c r="BJ4" s="21">
        <v>89</v>
      </c>
      <c r="BK4" s="22">
        <v>119</v>
      </c>
      <c r="BL4" s="20" t="s">
        <v>49</v>
      </c>
      <c r="BM4" s="21">
        <v>29</v>
      </c>
      <c r="BN4" s="21">
        <v>59</v>
      </c>
      <c r="BO4" s="21">
        <v>89</v>
      </c>
      <c r="BP4" s="22">
        <v>119</v>
      </c>
      <c r="BQ4" s="20" t="s">
        <v>49</v>
      </c>
      <c r="BR4" s="21">
        <v>29</v>
      </c>
      <c r="BS4" s="21">
        <v>59</v>
      </c>
      <c r="BT4" s="21">
        <v>89</v>
      </c>
      <c r="BU4" s="22">
        <v>119</v>
      </c>
      <c r="BV4" s="20" t="s">
        <v>49</v>
      </c>
      <c r="BW4" s="21">
        <v>29</v>
      </c>
      <c r="BX4" s="21">
        <v>59</v>
      </c>
      <c r="BY4" s="21">
        <v>89</v>
      </c>
      <c r="BZ4" s="22">
        <v>119</v>
      </c>
      <c r="CA4" s="20" t="s">
        <v>49</v>
      </c>
      <c r="CB4" s="21">
        <v>29</v>
      </c>
      <c r="CC4" s="21">
        <v>59</v>
      </c>
      <c r="CD4" s="21">
        <v>89</v>
      </c>
      <c r="CE4" s="22">
        <v>119</v>
      </c>
    </row>
    <row r="5" spans="1:83" s="5" customFormat="1" ht="6" customHeight="1">
      <c r="A5" s="27"/>
      <c r="B5" s="28"/>
      <c r="C5" s="29"/>
      <c r="D5" s="27"/>
      <c r="E5" s="27"/>
      <c r="F5" s="30"/>
      <c r="G5" s="30"/>
      <c r="H5" s="30"/>
      <c r="I5" s="30"/>
      <c r="J5" s="30"/>
      <c r="K5" s="30"/>
      <c r="L5" s="30"/>
      <c r="M5" s="30"/>
      <c r="N5" s="30"/>
      <c r="O5" s="30"/>
      <c r="P5" s="27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1"/>
      <c r="AK5" s="32"/>
      <c r="AL5" s="32"/>
      <c r="AM5" s="32"/>
      <c r="AN5" s="33"/>
      <c r="AO5" s="31"/>
      <c r="AP5" s="32"/>
      <c r="AQ5" s="32"/>
      <c r="AR5" s="32"/>
      <c r="AS5" s="33"/>
      <c r="AT5" s="31"/>
      <c r="AU5" s="32"/>
      <c r="AV5" s="32"/>
      <c r="AW5" s="32"/>
      <c r="AX5" s="33"/>
      <c r="AY5" s="27"/>
      <c r="AZ5" s="27"/>
      <c r="BA5" s="27"/>
      <c r="BB5" s="31"/>
      <c r="BC5" s="32"/>
      <c r="BD5" s="32"/>
      <c r="BE5" s="32"/>
      <c r="BF5" s="33"/>
      <c r="BG5" s="31"/>
      <c r="BH5" s="32"/>
      <c r="BI5" s="32"/>
      <c r="BJ5" s="32"/>
      <c r="BK5" s="33"/>
      <c r="BL5" s="31"/>
      <c r="BM5" s="32"/>
      <c r="BN5" s="32"/>
      <c r="BO5" s="32"/>
      <c r="BP5" s="33"/>
      <c r="BQ5" s="31"/>
      <c r="BR5" s="32"/>
      <c r="BS5" s="32"/>
      <c r="BT5" s="32"/>
      <c r="BU5" s="33"/>
      <c r="BV5" s="31"/>
      <c r="BW5" s="32"/>
      <c r="BX5" s="32"/>
      <c r="BY5" s="32"/>
      <c r="BZ5" s="33"/>
      <c r="CA5" s="31"/>
      <c r="CB5" s="32"/>
      <c r="CC5" s="32"/>
      <c r="CD5" s="32"/>
      <c r="CE5" s="33"/>
    </row>
    <row r="6" spans="1:83" ht="18" customHeight="1">
      <c r="A6" s="34">
        <v>1</v>
      </c>
      <c r="B6" s="35">
        <v>268425</v>
      </c>
      <c r="C6" s="36">
        <v>155979</v>
      </c>
      <c r="D6" s="34" t="s">
        <v>63</v>
      </c>
      <c r="E6" s="34" t="s">
        <v>83</v>
      </c>
      <c r="F6" s="34">
        <v>3</v>
      </c>
      <c r="G6" s="34" t="s">
        <v>78</v>
      </c>
      <c r="H6" s="34">
        <v>200</v>
      </c>
      <c r="I6" s="34" t="s">
        <v>53</v>
      </c>
      <c r="J6" s="34">
        <v>0</v>
      </c>
      <c r="K6" s="34" t="s">
        <v>54</v>
      </c>
      <c r="L6" s="34">
        <v>0</v>
      </c>
      <c r="M6" s="34">
        <v>0</v>
      </c>
      <c r="N6" s="34">
        <v>0</v>
      </c>
      <c r="O6" s="34">
        <v>0</v>
      </c>
      <c r="P6" s="34">
        <v>0</v>
      </c>
      <c r="Q6" s="34">
        <v>0</v>
      </c>
      <c r="R6" s="34">
        <v>0</v>
      </c>
      <c r="S6" s="34" t="s">
        <v>54</v>
      </c>
      <c r="T6" s="34">
        <v>1</v>
      </c>
      <c r="U6" s="34">
        <v>0</v>
      </c>
      <c r="V6" s="34">
        <v>3</v>
      </c>
      <c r="W6" s="34" t="s">
        <v>54</v>
      </c>
      <c r="X6" s="34"/>
      <c r="Y6" s="34"/>
      <c r="Z6" s="34" t="s">
        <v>55</v>
      </c>
      <c r="AA6" s="34">
        <v>50</v>
      </c>
      <c r="AB6" s="34">
        <f t="shared" ref="AB6:AB17" si="0">100-AA6</f>
        <v>50</v>
      </c>
      <c r="AC6" s="34" t="s">
        <v>76</v>
      </c>
      <c r="AD6" s="34" t="s">
        <v>54</v>
      </c>
      <c r="AE6" s="34" t="s">
        <v>54</v>
      </c>
      <c r="AF6" s="34" t="s">
        <v>58</v>
      </c>
      <c r="AG6" s="34">
        <v>23</v>
      </c>
      <c r="AH6" s="34">
        <v>120</v>
      </c>
      <c r="AI6" s="34"/>
      <c r="AJ6" s="37" t="s">
        <v>77</v>
      </c>
      <c r="AK6" s="38" t="s">
        <v>93</v>
      </c>
      <c r="AL6" s="38" t="s">
        <v>93</v>
      </c>
      <c r="AM6" s="38" t="s">
        <v>93</v>
      </c>
      <c r="AN6" s="39" t="s">
        <v>93</v>
      </c>
      <c r="AO6" s="37">
        <v>0</v>
      </c>
      <c r="AP6" s="38">
        <v>0</v>
      </c>
      <c r="AQ6" s="38">
        <v>0</v>
      </c>
      <c r="AR6" s="38">
        <v>0</v>
      </c>
      <c r="AS6" s="39">
        <v>0</v>
      </c>
      <c r="AT6" s="37" t="s">
        <v>63</v>
      </c>
      <c r="AU6" s="38" t="s">
        <v>63</v>
      </c>
      <c r="AV6" s="38" t="s">
        <v>63</v>
      </c>
      <c r="AW6" s="38" t="s">
        <v>63</v>
      </c>
      <c r="AX6" s="39" t="s">
        <v>63</v>
      </c>
      <c r="AY6" s="34" t="s">
        <v>54</v>
      </c>
      <c r="AZ6" s="34" t="s">
        <v>54</v>
      </c>
      <c r="BA6" s="34" t="s">
        <v>54</v>
      </c>
      <c r="BB6" s="37">
        <v>0</v>
      </c>
      <c r="BC6" s="38">
        <v>0</v>
      </c>
      <c r="BD6" s="38">
        <v>0</v>
      </c>
      <c r="BE6" s="38">
        <v>0</v>
      </c>
      <c r="BF6" s="39">
        <v>0</v>
      </c>
      <c r="BG6" s="37">
        <v>0</v>
      </c>
      <c r="BH6" s="38">
        <v>0</v>
      </c>
      <c r="BI6" s="38">
        <v>0</v>
      </c>
      <c r="BJ6" s="38">
        <v>0</v>
      </c>
      <c r="BK6" s="39">
        <v>0</v>
      </c>
      <c r="BL6" s="37">
        <v>0</v>
      </c>
      <c r="BM6" s="38">
        <v>0</v>
      </c>
      <c r="BN6" s="38">
        <v>0</v>
      </c>
      <c r="BO6" s="38">
        <v>0</v>
      </c>
      <c r="BP6" s="39">
        <v>0</v>
      </c>
      <c r="BQ6" s="37">
        <v>0</v>
      </c>
      <c r="BR6" s="38">
        <v>0</v>
      </c>
      <c r="BS6" s="38">
        <v>0</v>
      </c>
      <c r="BT6" s="38">
        <v>0</v>
      </c>
      <c r="BU6" s="39">
        <v>0</v>
      </c>
      <c r="BV6" s="37">
        <v>0</v>
      </c>
      <c r="BW6" s="38">
        <v>0</v>
      </c>
      <c r="BX6" s="38">
        <v>0</v>
      </c>
      <c r="BY6" s="38">
        <v>0</v>
      </c>
      <c r="BZ6" s="39">
        <v>0</v>
      </c>
      <c r="CA6" s="37">
        <v>0</v>
      </c>
      <c r="CB6" s="38">
        <v>0</v>
      </c>
      <c r="CC6" s="38">
        <v>0</v>
      </c>
      <c r="CD6" s="38">
        <v>0</v>
      </c>
      <c r="CE6" s="39">
        <v>0</v>
      </c>
    </row>
    <row r="7" spans="1:83" ht="18" customHeight="1">
      <c r="A7" s="34">
        <v>2</v>
      </c>
      <c r="B7" s="35">
        <v>268725</v>
      </c>
      <c r="C7" s="36">
        <v>156014</v>
      </c>
      <c r="D7" s="34" t="s">
        <v>63</v>
      </c>
      <c r="E7" s="34" t="s">
        <v>94</v>
      </c>
      <c r="F7" s="34">
        <v>5</v>
      </c>
      <c r="G7" s="34" t="s">
        <v>66</v>
      </c>
      <c r="H7" s="34">
        <v>30</v>
      </c>
      <c r="I7" s="34" t="s">
        <v>86</v>
      </c>
      <c r="J7" s="34">
        <v>2</v>
      </c>
      <c r="K7" s="34" t="s">
        <v>54</v>
      </c>
      <c r="L7" s="34">
        <v>0</v>
      </c>
      <c r="M7" s="34">
        <v>0</v>
      </c>
      <c r="N7" s="34">
        <v>2</v>
      </c>
      <c r="O7" s="34">
        <v>0</v>
      </c>
      <c r="P7" s="34" t="s">
        <v>52</v>
      </c>
      <c r="Q7" s="34" t="s">
        <v>50</v>
      </c>
      <c r="R7" s="34">
        <v>0</v>
      </c>
      <c r="S7" s="34" t="s">
        <v>54</v>
      </c>
      <c r="T7" s="34">
        <v>3</v>
      </c>
      <c r="U7" s="34">
        <v>3</v>
      </c>
      <c r="V7" s="34">
        <v>3</v>
      </c>
      <c r="W7" s="34" t="s">
        <v>54</v>
      </c>
      <c r="X7" s="34"/>
      <c r="Y7" s="34"/>
      <c r="Z7" s="34" t="s">
        <v>54</v>
      </c>
      <c r="AA7" s="34">
        <v>0</v>
      </c>
      <c r="AB7" s="34">
        <f t="shared" si="0"/>
        <v>100</v>
      </c>
      <c r="AC7" s="34" t="s">
        <v>95</v>
      </c>
      <c r="AD7" s="34" t="s">
        <v>54</v>
      </c>
      <c r="AE7" s="34" t="s">
        <v>54</v>
      </c>
      <c r="AF7" s="34" t="s">
        <v>58</v>
      </c>
      <c r="AG7" s="34">
        <v>15</v>
      </c>
      <c r="AH7" s="34">
        <v>75</v>
      </c>
      <c r="AI7" s="34" t="s">
        <v>67</v>
      </c>
      <c r="AJ7" s="37" t="s">
        <v>69</v>
      </c>
      <c r="AK7" s="38" t="s">
        <v>79</v>
      </c>
      <c r="AL7" s="38" t="s">
        <v>79</v>
      </c>
      <c r="AM7" s="38"/>
      <c r="AN7" s="39"/>
      <c r="AO7" s="37">
        <v>0</v>
      </c>
      <c r="AP7" s="38">
        <v>0</v>
      </c>
      <c r="AQ7" s="38">
        <v>0</v>
      </c>
      <c r="AR7" s="38"/>
      <c r="AS7" s="39"/>
      <c r="AT7" s="37" t="s">
        <v>62</v>
      </c>
      <c r="AU7" s="38" t="s">
        <v>96</v>
      </c>
      <c r="AV7" s="38" t="s">
        <v>96</v>
      </c>
      <c r="AW7" s="38" t="s">
        <v>67</v>
      </c>
      <c r="AX7" s="39"/>
      <c r="AY7" s="34" t="s">
        <v>54</v>
      </c>
      <c r="AZ7" s="34" t="s">
        <v>54</v>
      </c>
      <c r="BA7" s="34" t="s">
        <v>54</v>
      </c>
      <c r="BB7" s="37">
        <v>0</v>
      </c>
      <c r="BC7" s="38" t="s">
        <v>97</v>
      </c>
      <c r="BD7" s="38" t="s">
        <v>97</v>
      </c>
      <c r="BE7" s="38"/>
      <c r="BF7" s="39"/>
      <c r="BG7" s="37">
        <v>0</v>
      </c>
      <c r="BH7" s="38">
        <v>0</v>
      </c>
      <c r="BI7" s="38">
        <v>0</v>
      </c>
      <c r="BJ7" s="38"/>
      <c r="BK7" s="39"/>
      <c r="BL7" s="37">
        <v>0</v>
      </c>
      <c r="BM7" s="38">
        <v>0</v>
      </c>
      <c r="BN7" s="38">
        <v>0</v>
      </c>
      <c r="BO7" s="38"/>
      <c r="BP7" s="39"/>
      <c r="BQ7" s="37">
        <v>0</v>
      </c>
      <c r="BR7" s="38">
        <v>0</v>
      </c>
      <c r="BS7" s="38">
        <v>0</v>
      </c>
      <c r="BT7" s="38"/>
      <c r="BU7" s="39"/>
      <c r="BV7" s="37">
        <v>0</v>
      </c>
      <c r="BW7" s="38">
        <v>0</v>
      </c>
      <c r="BX7" s="38">
        <v>0</v>
      </c>
      <c r="BY7" s="38"/>
      <c r="BZ7" s="39"/>
      <c r="CA7" s="37">
        <v>0</v>
      </c>
      <c r="CB7" s="38">
        <v>0</v>
      </c>
      <c r="CC7" s="38">
        <v>0</v>
      </c>
      <c r="CD7" s="38"/>
      <c r="CE7" s="39"/>
    </row>
    <row r="8" spans="1:83" ht="18" customHeight="1">
      <c r="A8" s="34">
        <v>3</v>
      </c>
      <c r="B8" s="35">
        <v>269401</v>
      </c>
      <c r="C8" s="36">
        <v>155926</v>
      </c>
      <c r="D8" s="34" t="s">
        <v>63</v>
      </c>
      <c r="E8" s="34" t="s">
        <v>98</v>
      </c>
      <c r="F8" s="34">
        <v>10</v>
      </c>
      <c r="G8" s="34" t="s">
        <v>78</v>
      </c>
      <c r="H8" s="34">
        <v>60</v>
      </c>
      <c r="I8" s="34" t="s">
        <v>74</v>
      </c>
      <c r="J8" s="34">
        <v>0</v>
      </c>
      <c r="K8" s="34" t="s">
        <v>54</v>
      </c>
      <c r="L8" s="34">
        <v>0</v>
      </c>
      <c r="M8" s="34">
        <v>0</v>
      </c>
      <c r="N8" s="34">
        <v>1</v>
      </c>
      <c r="O8" s="34">
        <v>0</v>
      </c>
      <c r="P8" s="34" t="s">
        <v>50</v>
      </c>
      <c r="Q8" s="34" t="s">
        <v>50</v>
      </c>
      <c r="R8" s="34">
        <v>0</v>
      </c>
      <c r="S8" s="34" t="s">
        <v>54</v>
      </c>
      <c r="T8" s="34">
        <v>1</v>
      </c>
      <c r="U8" s="34">
        <v>1</v>
      </c>
      <c r="V8" s="34">
        <v>3</v>
      </c>
      <c r="W8" s="34" t="s">
        <v>54</v>
      </c>
      <c r="X8" s="34"/>
      <c r="Y8" s="34"/>
      <c r="Z8" s="34" t="s">
        <v>55</v>
      </c>
      <c r="AA8" s="34">
        <v>10</v>
      </c>
      <c r="AB8" s="34">
        <f t="shared" si="0"/>
        <v>90</v>
      </c>
      <c r="AC8" s="34" t="s">
        <v>57</v>
      </c>
      <c r="AD8" s="34" t="s">
        <v>54</v>
      </c>
      <c r="AE8" s="34" t="s">
        <v>54</v>
      </c>
      <c r="AF8" s="34" t="s">
        <v>58</v>
      </c>
      <c r="AG8" s="34">
        <v>25</v>
      </c>
      <c r="AH8" s="34">
        <v>100</v>
      </c>
      <c r="AI8" s="34"/>
      <c r="AJ8" s="37" t="s">
        <v>77</v>
      </c>
      <c r="AK8" s="38" t="s">
        <v>79</v>
      </c>
      <c r="AL8" s="38" t="s">
        <v>79</v>
      </c>
      <c r="AM8" s="38" t="s">
        <v>79</v>
      </c>
      <c r="AN8" s="39"/>
      <c r="AO8" s="37">
        <v>0</v>
      </c>
      <c r="AP8" s="38">
        <v>0</v>
      </c>
      <c r="AQ8" s="38">
        <v>0</v>
      </c>
      <c r="AR8" s="38">
        <v>0</v>
      </c>
      <c r="AS8" s="39"/>
      <c r="AT8" s="37" t="s">
        <v>99</v>
      </c>
      <c r="AU8" s="38" t="s">
        <v>63</v>
      </c>
      <c r="AV8" s="38" t="s">
        <v>63</v>
      </c>
      <c r="AW8" s="38" t="s">
        <v>62</v>
      </c>
      <c r="AX8" s="39"/>
      <c r="AY8" s="34" t="s">
        <v>54</v>
      </c>
      <c r="AZ8" s="34" t="s">
        <v>54</v>
      </c>
      <c r="BA8" s="34" t="s">
        <v>54</v>
      </c>
      <c r="BB8" s="37" t="s">
        <v>84</v>
      </c>
      <c r="BC8" s="38">
        <v>0</v>
      </c>
      <c r="BD8" s="38">
        <v>0</v>
      </c>
      <c r="BE8" s="38" t="s">
        <v>100</v>
      </c>
      <c r="BF8" s="39"/>
      <c r="BG8" s="37">
        <v>0</v>
      </c>
      <c r="BH8" s="38">
        <v>0</v>
      </c>
      <c r="BI8" s="38">
        <v>0</v>
      </c>
      <c r="BJ8" s="38" t="s">
        <v>52</v>
      </c>
      <c r="BK8" s="39"/>
      <c r="BL8" s="37">
        <v>0</v>
      </c>
      <c r="BM8" s="38">
        <v>0</v>
      </c>
      <c r="BN8" s="38">
        <v>0</v>
      </c>
      <c r="BO8" s="38">
        <v>0</v>
      </c>
      <c r="BP8" s="39"/>
      <c r="BQ8" s="37">
        <v>0</v>
      </c>
      <c r="BR8" s="38">
        <v>0</v>
      </c>
      <c r="BS8" s="38">
        <v>0</v>
      </c>
      <c r="BT8" s="38">
        <v>0</v>
      </c>
      <c r="BU8" s="39"/>
      <c r="BV8" s="37">
        <v>0</v>
      </c>
      <c r="BW8" s="38">
        <v>0</v>
      </c>
      <c r="BX8" s="38">
        <v>0</v>
      </c>
      <c r="BY8" s="38">
        <v>0</v>
      </c>
      <c r="BZ8" s="39"/>
      <c r="CA8" s="37">
        <v>0</v>
      </c>
      <c r="CB8" s="38">
        <v>0</v>
      </c>
      <c r="CC8" s="38">
        <v>0</v>
      </c>
      <c r="CD8" s="38">
        <v>0</v>
      </c>
      <c r="CE8" s="39"/>
    </row>
    <row r="9" spans="1:83" ht="18" customHeight="1">
      <c r="A9" s="34">
        <v>4</v>
      </c>
      <c r="B9" s="35">
        <v>279184</v>
      </c>
      <c r="C9" s="36">
        <v>158264</v>
      </c>
      <c r="D9" s="34" t="s">
        <v>50</v>
      </c>
      <c r="E9" s="34" t="s">
        <v>51</v>
      </c>
      <c r="F9" s="34">
        <v>3</v>
      </c>
      <c r="G9" s="34" t="s">
        <v>52</v>
      </c>
      <c r="H9" s="34">
        <v>200</v>
      </c>
      <c r="I9" s="34" t="s">
        <v>53</v>
      </c>
      <c r="J9" s="34">
        <v>0</v>
      </c>
      <c r="K9" s="34" t="s">
        <v>54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 t="s">
        <v>54</v>
      </c>
      <c r="T9" s="34">
        <v>3</v>
      </c>
      <c r="U9" s="34">
        <v>3</v>
      </c>
      <c r="V9" s="34">
        <v>3</v>
      </c>
      <c r="W9" s="34" t="s">
        <v>55</v>
      </c>
      <c r="X9" s="34">
        <v>0</v>
      </c>
      <c r="Y9" s="34" t="s">
        <v>56</v>
      </c>
      <c r="Z9" s="34" t="s">
        <v>55</v>
      </c>
      <c r="AA9" s="34">
        <v>10</v>
      </c>
      <c r="AB9" s="34">
        <f t="shared" si="0"/>
        <v>90</v>
      </c>
      <c r="AC9" s="34" t="s">
        <v>57</v>
      </c>
      <c r="AD9" s="34" t="s">
        <v>54</v>
      </c>
      <c r="AE9" s="34" t="s">
        <v>54</v>
      </c>
      <c r="AF9" s="34" t="s">
        <v>58</v>
      </c>
      <c r="AG9" s="34">
        <v>25</v>
      </c>
      <c r="AH9" s="34">
        <v>75</v>
      </c>
      <c r="AI9" s="34" t="s">
        <v>59</v>
      </c>
      <c r="AJ9" s="37" t="s">
        <v>60</v>
      </c>
      <c r="AK9" s="38" t="s">
        <v>61</v>
      </c>
      <c r="AL9" s="38" t="s">
        <v>61</v>
      </c>
      <c r="AM9" s="38"/>
      <c r="AN9" s="39"/>
      <c r="AO9" s="37">
        <v>0</v>
      </c>
      <c r="AP9" s="38">
        <v>0</v>
      </c>
      <c r="AQ9" s="38">
        <v>0</v>
      </c>
      <c r="AR9" s="38"/>
      <c r="AS9" s="39"/>
      <c r="AT9" s="37" t="s">
        <v>62</v>
      </c>
      <c r="AU9" s="38" t="s">
        <v>63</v>
      </c>
      <c r="AV9" s="38" t="s">
        <v>63</v>
      </c>
      <c r="AW9" s="38"/>
      <c r="AX9" s="39"/>
      <c r="AY9" s="34" t="s">
        <v>54</v>
      </c>
      <c r="AZ9" s="34" t="s">
        <v>54</v>
      </c>
      <c r="BA9" s="34" t="s">
        <v>54</v>
      </c>
      <c r="BB9" s="37">
        <v>0</v>
      </c>
      <c r="BC9" s="38" t="s">
        <v>64</v>
      </c>
      <c r="BD9" s="38" t="s">
        <v>64</v>
      </c>
      <c r="BE9" s="38"/>
      <c r="BF9" s="39"/>
      <c r="BG9" s="37">
        <v>0</v>
      </c>
      <c r="BH9" s="38">
        <v>0</v>
      </c>
      <c r="BI9" s="38">
        <v>0</v>
      </c>
      <c r="BJ9" s="38"/>
      <c r="BK9" s="39"/>
      <c r="BL9" s="37">
        <v>0</v>
      </c>
      <c r="BM9" s="38">
        <v>0</v>
      </c>
      <c r="BN9" s="38">
        <v>0</v>
      </c>
      <c r="BO9" s="38"/>
      <c r="BP9" s="39"/>
      <c r="BQ9" s="37">
        <v>0</v>
      </c>
      <c r="BR9" s="38">
        <v>0</v>
      </c>
      <c r="BS9" s="38">
        <v>0</v>
      </c>
      <c r="BT9" s="38"/>
      <c r="BU9" s="39"/>
      <c r="BV9" s="37">
        <v>0</v>
      </c>
      <c r="BW9" s="38">
        <v>0</v>
      </c>
      <c r="BX9" s="38">
        <v>0</v>
      </c>
      <c r="BY9" s="38"/>
      <c r="BZ9" s="39"/>
      <c r="CA9" s="37">
        <v>0</v>
      </c>
      <c r="CB9" s="38">
        <v>0</v>
      </c>
      <c r="CC9" s="38">
        <v>0</v>
      </c>
      <c r="CD9" s="38"/>
      <c r="CE9" s="39"/>
    </row>
    <row r="10" spans="1:83" ht="18" customHeight="1">
      <c r="A10" s="34">
        <v>5</v>
      </c>
      <c r="B10" s="35">
        <v>278083</v>
      </c>
      <c r="C10" s="36">
        <v>157134</v>
      </c>
      <c r="D10" s="34" t="s">
        <v>50</v>
      </c>
      <c r="E10" s="34" t="s">
        <v>65</v>
      </c>
      <c r="F10" s="34">
        <v>12</v>
      </c>
      <c r="G10" s="34" t="s">
        <v>66</v>
      </c>
      <c r="H10" s="34">
        <v>120</v>
      </c>
      <c r="I10" s="34" t="s">
        <v>67</v>
      </c>
      <c r="J10" s="34">
        <v>0</v>
      </c>
      <c r="K10" s="34" t="s">
        <v>54</v>
      </c>
      <c r="L10" s="34">
        <v>0</v>
      </c>
      <c r="M10" s="34">
        <v>1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 t="s">
        <v>54</v>
      </c>
      <c r="T10" s="34">
        <v>1</v>
      </c>
      <c r="U10" s="34">
        <v>1</v>
      </c>
      <c r="V10" s="34">
        <v>3</v>
      </c>
      <c r="W10" s="34" t="s">
        <v>55</v>
      </c>
      <c r="X10" s="34" t="s">
        <v>56</v>
      </c>
      <c r="Y10" s="34">
        <v>0</v>
      </c>
      <c r="Z10" s="34" t="s">
        <v>55</v>
      </c>
      <c r="AA10" s="34">
        <v>0</v>
      </c>
      <c r="AB10" s="34">
        <f t="shared" si="0"/>
        <v>100</v>
      </c>
      <c r="AC10" s="34" t="s">
        <v>68</v>
      </c>
      <c r="AD10" s="34" t="s">
        <v>54</v>
      </c>
      <c r="AE10" s="34" t="s">
        <v>54</v>
      </c>
      <c r="AF10" s="34" t="s">
        <v>58</v>
      </c>
      <c r="AG10" s="34">
        <v>20</v>
      </c>
      <c r="AH10" s="34">
        <v>100</v>
      </c>
      <c r="AI10" s="34"/>
      <c r="AJ10" s="37" t="s">
        <v>69</v>
      </c>
      <c r="AK10" s="38" t="s">
        <v>70</v>
      </c>
      <c r="AL10" s="38" t="s">
        <v>70</v>
      </c>
      <c r="AM10" s="38" t="s">
        <v>71</v>
      </c>
      <c r="AN10" s="39"/>
      <c r="AO10" s="37">
        <v>0</v>
      </c>
      <c r="AP10" s="38">
        <v>0</v>
      </c>
      <c r="AQ10" s="38">
        <v>0</v>
      </c>
      <c r="AR10" s="38">
        <v>0</v>
      </c>
      <c r="AS10" s="39"/>
      <c r="AT10" s="37" t="s">
        <v>62</v>
      </c>
      <c r="AU10" s="38" t="s">
        <v>72</v>
      </c>
      <c r="AV10" s="38" t="s">
        <v>72</v>
      </c>
      <c r="AW10" s="38" t="s">
        <v>62</v>
      </c>
      <c r="AX10" s="39"/>
      <c r="AY10" s="34" t="s">
        <v>54</v>
      </c>
      <c r="AZ10" s="34" t="s">
        <v>54</v>
      </c>
      <c r="BA10" s="34" t="s">
        <v>54</v>
      </c>
      <c r="BB10" s="37" t="s">
        <v>64</v>
      </c>
      <c r="BC10" s="38" t="s">
        <v>73</v>
      </c>
      <c r="BD10" s="38" t="s">
        <v>73</v>
      </c>
      <c r="BE10" s="38" t="s">
        <v>64</v>
      </c>
      <c r="BF10" s="39"/>
      <c r="BG10" s="37">
        <v>0</v>
      </c>
      <c r="BH10" s="38">
        <v>0</v>
      </c>
      <c r="BI10" s="38">
        <v>0</v>
      </c>
      <c r="BJ10" s="38">
        <v>0</v>
      </c>
      <c r="BK10" s="39"/>
      <c r="BL10" s="37">
        <v>0</v>
      </c>
      <c r="BM10" s="38">
        <v>0</v>
      </c>
      <c r="BN10" s="38">
        <v>0</v>
      </c>
      <c r="BO10" s="38" t="s">
        <v>63</v>
      </c>
      <c r="BP10" s="39"/>
      <c r="BQ10" s="37">
        <v>0</v>
      </c>
      <c r="BR10" s="38">
        <v>0</v>
      </c>
      <c r="BS10" s="38">
        <v>0</v>
      </c>
      <c r="BT10" s="38">
        <v>0</v>
      </c>
      <c r="BU10" s="39"/>
      <c r="BV10" s="37">
        <v>0</v>
      </c>
      <c r="BW10" s="38">
        <v>0</v>
      </c>
      <c r="BX10" s="38">
        <v>0</v>
      </c>
      <c r="BY10" s="38">
        <v>0</v>
      </c>
      <c r="BZ10" s="39"/>
      <c r="CA10" s="37">
        <v>0</v>
      </c>
      <c r="CB10" s="38">
        <v>0</v>
      </c>
      <c r="CC10" s="38">
        <v>0</v>
      </c>
      <c r="CD10" s="38">
        <v>0</v>
      </c>
      <c r="CE10" s="39"/>
    </row>
    <row r="11" spans="1:83" ht="18" customHeight="1">
      <c r="A11" s="34">
        <v>7</v>
      </c>
      <c r="B11" s="35">
        <v>271814</v>
      </c>
      <c r="C11" s="36">
        <v>156640</v>
      </c>
      <c r="D11" s="34" t="s">
        <v>63</v>
      </c>
      <c r="E11" s="34" t="s">
        <v>101</v>
      </c>
      <c r="F11" s="34">
        <v>2</v>
      </c>
      <c r="G11" s="34" t="s">
        <v>52</v>
      </c>
      <c r="H11" s="34">
        <v>250</v>
      </c>
      <c r="I11" s="34" t="s">
        <v>53</v>
      </c>
      <c r="J11" s="34">
        <v>0</v>
      </c>
      <c r="K11" s="34" t="s">
        <v>54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0</v>
      </c>
      <c r="R11" s="34">
        <v>0</v>
      </c>
      <c r="S11" s="34" t="s">
        <v>54</v>
      </c>
      <c r="T11" s="34">
        <v>0</v>
      </c>
      <c r="U11" s="34">
        <v>1</v>
      </c>
      <c r="V11" s="34">
        <v>3</v>
      </c>
      <c r="W11" s="34" t="s">
        <v>54</v>
      </c>
      <c r="X11" s="34"/>
      <c r="Y11" s="34"/>
      <c r="Z11" s="34" t="s">
        <v>54</v>
      </c>
      <c r="AA11" s="34">
        <v>0</v>
      </c>
      <c r="AB11" s="34">
        <f t="shared" si="0"/>
        <v>100</v>
      </c>
      <c r="AC11" s="34" t="s">
        <v>76</v>
      </c>
      <c r="AD11" s="34" t="s">
        <v>54</v>
      </c>
      <c r="AE11" s="34" t="s">
        <v>54</v>
      </c>
      <c r="AF11" s="34" t="s">
        <v>58</v>
      </c>
      <c r="AG11" s="34">
        <v>25</v>
      </c>
      <c r="AH11" s="34">
        <v>90</v>
      </c>
      <c r="AI11" s="34"/>
      <c r="AJ11" s="37" t="s">
        <v>60</v>
      </c>
      <c r="AK11" s="38" t="s">
        <v>102</v>
      </c>
      <c r="AL11" s="38" t="s">
        <v>102</v>
      </c>
      <c r="AM11" s="38" t="s">
        <v>102</v>
      </c>
      <c r="AN11" s="39"/>
      <c r="AO11" s="37">
        <v>0</v>
      </c>
      <c r="AP11" s="38">
        <v>0</v>
      </c>
      <c r="AQ11" s="38">
        <v>0</v>
      </c>
      <c r="AR11" s="38">
        <v>0</v>
      </c>
      <c r="AS11" s="39"/>
      <c r="AT11" s="37" t="s">
        <v>62</v>
      </c>
      <c r="AU11" s="38" t="s">
        <v>63</v>
      </c>
      <c r="AV11" s="38" t="s">
        <v>63</v>
      </c>
      <c r="AW11" s="38" t="s">
        <v>63</v>
      </c>
      <c r="AX11" s="39"/>
      <c r="AY11" s="34" t="s">
        <v>54</v>
      </c>
      <c r="AZ11" s="34" t="s">
        <v>54</v>
      </c>
      <c r="BA11" s="34" t="s">
        <v>54</v>
      </c>
      <c r="BB11" s="37">
        <v>0</v>
      </c>
      <c r="BC11" s="38">
        <v>0</v>
      </c>
      <c r="BD11" s="38">
        <v>0</v>
      </c>
      <c r="BE11" s="38" t="s">
        <v>64</v>
      </c>
      <c r="BF11" s="39"/>
      <c r="BG11" s="37">
        <v>0</v>
      </c>
      <c r="BH11" s="38">
        <v>0</v>
      </c>
      <c r="BI11" s="38">
        <v>0</v>
      </c>
      <c r="BJ11" s="38" t="s">
        <v>52</v>
      </c>
      <c r="BK11" s="39"/>
      <c r="BL11" s="37">
        <v>0</v>
      </c>
      <c r="BM11" s="38">
        <v>0</v>
      </c>
      <c r="BN11" s="38">
        <v>0</v>
      </c>
      <c r="BO11" s="38">
        <v>0</v>
      </c>
      <c r="BP11" s="39"/>
      <c r="BQ11" s="37">
        <v>0</v>
      </c>
      <c r="BR11" s="38">
        <v>0</v>
      </c>
      <c r="BS11" s="38">
        <v>0</v>
      </c>
      <c r="BT11" s="38">
        <v>0</v>
      </c>
      <c r="BU11" s="39"/>
      <c r="BV11" s="37">
        <v>0</v>
      </c>
      <c r="BW11" s="38">
        <v>0</v>
      </c>
      <c r="BX11" s="38">
        <v>0</v>
      </c>
      <c r="BY11" s="38">
        <v>0</v>
      </c>
      <c r="BZ11" s="39"/>
      <c r="CA11" s="37">
        <v>0</v>
      </c>
      <c r="CB11" s="38">
        <v>0</v>
      </c>
      <c r="CC11" s="38">
        <v>0</v>
      </c>
      <c r="CD11" s="38">
        <v>0</v>
      </c>
      <c r="CE11" s="39"/>
    </row>
    <row r="12" spans="1:83" ht="18" customHeight="1">
      <c r="A12" s="34">
        <v>8</v>
      </c>
      <c r="B12" s="35">
        <v>273198</v>
      </c>
      <c r="C12" s="36">
        <v>155952</v>
      </c>
      <c r="D12" s="34" t="s">
        <v>63</v>
      </c>
      <c r="E12" s="34" t="s">
        <v>83</v>
      </c>
      <c r="F12" s="34">
        <v>12</v>
      </c>
      <c r="G12" s="34" t="s">
        <v>78</v>
      </c>
      <c r="H12" s="34">
        <v>250</v>
      </c>
      <c r="I12" s="34" t="s">
        <v>74</v>
      </c>
      <c r="J12" s="34">
        <v>0</v>
      </c>
      <c r="K12" s="34" t="s">
        <v>54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 t="s">
        <v>50</v>
      </c>
      <c r="R12" s="34">
        <v>0</v>
      </c>
      <c r="S12" s="34" t="s">
        <v>54</v>
      </c>
      <c r="T12" s="34">
        <v>1</v>
      </c>
      <c r="U12" s="34">
        <v>1</v>
      </c>
      <c r="V12" s="34">
        <v>3</v>
      </c>
      <c r="W12" s="34" t="s">
        <v>54</v>
      </c>
      <c r="X12" s="34"/>
      <c r="Y12" s="34"/>
      <c r="Z12" s="34" t="s">
        <v>54</v>
      </c>
      <c r="AA12" s="34">
        <v>0</v>
      </c>
      <c r="AB12" s="34">
        <f t="shared" si="0"/>
        <v>100</v>
      </c>
      <c r="AC12" s="34" t="s">
        <v>103</v>
      </c>
      <c r="AD12" s="34" t="s">
        <v>54</v>
      </c>
      <c r="AE12" s="34" t="s">
        <v>54</v>
      </c>
      <c r="AF12" s="34" t="s">
        <v>58</v>
      </c>
      <c r="AG12" s="34">
        <v>20</v>
      </c>
      <c r="AH12" s="34">
        <v>100</v>
      </c>
      <c r="AI12" s="34"/>
      <c r="AJ12" s="37" t="s">
        <v>69</v>
      </c>
      <c r="AK12" s="38" t="s">
        <v>70</v>
      </c>
      <c r="AL12" s="38" t="s">
        <v>70</v>
      </c>
      <c r="AM12" s="38" t="s">
        <v>70</v>
      </c>
      <c r="AN12" s="39"/>
      <c r="AO12" s="37">
        <v>0</v>
      </c>
      <c r="AP12" s="38">
        <v>0</v>
      </c>
      <c r="AQ12" s="38">
        <v>0</v>
      </c>
      <c r="AR12" s="38">
        <v>0</v>
      </c>
      <c r="AS12" s="39"/>
      <c r="AT12" s="37" t="s">
        <v>62</v>
      </c>
      <c r="AU12" s="38" t="s">
        <v>62</v>
      </c>
      <c r="AV12" s="38" t="s">
        <v>62</v>
      </c>
      <c r="AW12" s="38" t="s">
        <v>62</v>
      </c>
      <c r="AX12" s="39"/>
      <c r="AY12" s="34" t="s">
        <v>54</v>
      </c>
      <c r="AZ12" s="34" t="s">
        <v>54</v>
      </c>
      <c r="BA12" s="34" t="s">
        <v>54</v>
      </c>
      <c r="BB12" s="37" t="s">
        <v>64</v>
      </c>
      <c r="BC12" s="38" t="s">
        <v>64</v>
      </c>
      <c r="BD12" s="38" t="s">
        <v>64</v>
      </c>
      <c r="BE12" s="38" t="s">
        <v>64</v>
      </c>
      <c r="BF12" s="39"/>
      <c r="BG12" s="37">
        <v>0</v>
      </c>
      <c r="BH12" s="38" t="s">
        <v>104</v>
      </c>
      <c r="BI12" s="38" t="s">
        <v>104</v>
      </c>
      <c r="BJ12" s="38" t="s">
        <v>104</v>
      </c>
      <c r="BK12" s="39"/>
      <c r="BL12" s="37">
        <v>0</v>
      </c>
      <c r="BM12" s="38">
        <v>0</v>
      </c>
      <c r="BN12" s="38">
        <v>0</v>
      </c>
      <c r="BO12" s="38">
        <v>0</v>
      </c>
      <c r="BP12" s="39"/>
      <c r="BQ12" s="37">
        <v>0</v>
      </c>
      <c r="BR12" s="38">
        <v>0</v>
      </c>
      <c r="BS12" s="38">
        <v>0</v>
      </c>
      <c r="BT12" s="38">
        <v>0</v>
      </c>
      <c r="BU12" s="39"/>
      <c r="BV12" s="37">
        <v>0</v>
      </c>
      <c r="BW12" s="38">
        <v>0</v>
      </c>
      <c r="BX12" s="38">
        <v>0</v>
      </c>
      <c r="BY12" s="38">
        <v>0</v>
      </c>
      <c r="BZ12" s="39"/>
      <c r="CA12" s="37">
        <v>0</v>
      </c>
      <c r="CB12" s="38">
        <v>0</v>
      </c>
      <c r="CC12" s="38">
        <v>0</v>
      </c>
      <c r="CD12" s="38">
        <v>0</v>
      </c>
      <c r="CE12" s="39"/>
    </row>
    <row r="13" spans="1:83" ht="18" customHeight="1">
      <c r="A13" s="34">
        <v>9</v>
      </c>
      <c r="B13" s="35">
        <v>274054</v>
      </c>
      <c r="C13" s="36">
        <v>155082</v>
      </c>
      <c r="D13" s="34" t="s">
        <v>82</v>
      </c>
      <c r="E13" s="34" t="s">
        <v>83</v>
      </c>
      <c r="F13" s="34">
        <v>2</v>
      </c>
      <c r="G13" s="34" t="s">
        <v>78</v>
      </c>
      <c r="H13" s="34">
        <v>60</v>
      </c>
      <c r="I13" s="34"/>
      <c r="J13" s="34">
        <v>0</v>
      </c>
      <c r="K13" s="34" t="s">
        <v>54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 t="s">
        <v>50</v>
      </c>
      <c r="R13" s="34">
        <v>0</v>
      </c>
      <c r="S13" s="34" t="s">
        <v>54</v>
      </c>
      <c r="T13" s="34">
        <v>2</v>
      </c>
      <c r="U13" s="34">
        <v>1</v>
      </c>
      <c r="V13" s="34">
        <v>1</v>
      </c>
      <c r="W13" s="34" t="s">
        <v>54</v>
      </c>
      <c r="X13" s="34"/>
      <c r="Y13" s="34"/>
      <c r="Z13" s="34" t="s">
        <v>54</v>
      </c>
      <c r="AA13" s="34">
        <v>75</v>
      </c>
      <c r="AB13" s="34">
        <f t="shared" si="0"/>
        <v>25</v>
      </c>
      <c r="AC13" s="34"/>
      <c r="AD13" s="34" t="s">
        <v>54</v>
      </c>
      <c r="AE13" s="34" t="s">
        <v>54</v>
      </c>
      <c r="AF13" s="34" t="s">
        <v>58</v>
      </c>
      <c r="AG13" s="34">
        <v>20</v>
      </c>
      <c r="AH13" s="34">
        <v>100</v>
      </c>
      <c r="AI13" s="34" t="s">
        <v>67</v>
      </c>
      <c r="AJ13" s="37" t="s">
        <v>69</v>
      </c>
      <c r="AK13" s="38" t="s">
        <v>70</v>
      </c>
      <c r="AL13" s="38" t="s">
        <v>70</v>
      </c>
      <c r="AM13" s="38" t="s">
        <v>70</v>
      </c>
      <c r="AN13" s="39"/>
      <c r="AO13" s="37">
        <v>0</v>
      </c>
      <c r="AP13" s="38">
        <v>0</v>
      </c>
      <c r="AQ13" s="38">
        <v>0</v>
      </c>
      <c r="AR13" s="38">
        <v>0</v>
      </c>
      <c r="AS13" s="39"/>
      <c r="AT13" s="37" t="s">
        <v>72</v>
      </c>
      <c r="AU13" s="38" t="s">
        <v>62</v>
      </c>
      <c r="AV13" s="38" t="s">
        <v>62</v>
      </c>
      <c r="AW13" s="38" t="s">
        <v>62</v>
      </c>
      <c r="AX13" s="39"/>
      <c r="AY13" s="34" t="s">
        <v>54</v>
      </c>
      <c r="AZ13" s="34" t="s">
        <v>54</v>
      </c>
      <c r="BA13" s="34" t="s">
        <v>54</v>
      </c>
      <c r="BB13" s="37" t="s">
        <v>84</v>
      </c>
      <c r="BC13" s="38">
        <v>0</v>
      </c>
      <c r="BD13" s="38">
        <v>0</v>
      </c>
      <c r="BE13" s="38">
        <v>0</v>
      </c>
      <c r="BF13" s="39"/>
      <c r="BG13" s="37">
        <v>0</v>
      </c>
      <c r="BH13" s="38" t="s">
        <v>52</v>
      </c>
      <c r="BI13" s="38" t="s">
        <v>52</v>
      </c>
      <c r="BJ13" s="38" t="s">
        <v>52</v>
      </c>
      <c r="BK13" s="39"/>
      <c r="BL13" s="37">
        <v>0</v>
      </c>
      <c r="BM13" s="38">
        <v>0</v>
      </c>
      <c r="BN13" s="38">
        <v>0</v>
      </c>
      <c r="BO13" s="38">
        <v>0</v>
      </c>
      <c r="BP13" s="39"/>
      <c r="BQ13" s="37">
        <v>0</v>
      </c>
      <c r="BR13" s="38">
        <v>0</v>
      </c>
      <c r="BS13" s="38">
        <v>0</v>
      </c>
      <c r="BT13" s="38">
        <v>0</v>
      </c>
      <c r="BU13" s="39"/>
      <c r="BV13" s="37">
        <v>0</v>
      </c>
      <c r="BW13" s="38">
        <v>0</v>
      </c>
      <c r="BX13" s="38">
        <v>0</v>
      </c>
      <c r="BY13" s="38">
        <v>0</v>
      </c>
      <c r="BZ13" s="39"/>
      <c r="CA13" s="37">
        <v>0</v>
      </c>
      <c r="CB13" s="38">
        <v>0</v>
      </c>
      <c r="CC13" s="38">
        <v>0</v>
      </c>
      <c r="CD13" s="38">
        <v>0</v>
      </c>
      <c r="CE13" s="39"/>
    </row>
    <row r="14" spans="1:83" ht="18" customHeight="1">
      <c r="A14" s="34">
        <v>10</v>
      </c>
      <c r="B14" s="35">
        <v>275200</v>
      </c>
      <c r="C14" s="36">
        <v>155328</v>
      </c>
      <c r="D14" s="34" t="s">
        <v>80</v>
      </c>
      <c r="E14" s="34" t="s">
        <v>85</v>
      </c>
      <c r="F14" s="34">
        <v>25</v>
      </c>
      <c r="G14" s="34" t="s">
        <v>66</v>
      </c>
      <c r="H14" s="34">
        <v>90</v>
      </c>
      <c r="I14" s="34" t="s">
        <v>86</v>
      </c>
      <c r="J14" s="34">
        <v>0</v>
      </c>
      <c r="K14" s="34" t="s">
        <v>54</v>
      </c>
      <c r="L14" s="34">
        <v>0</v>
      </c>
      <c r="M14" s="34">
        <v>1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 t="s">
        <v>54</v>
      </c>
      <c r="T14" s="34">
        <v>3</v>
      </c>
      <c r="U14" s="34">
        <v>2</v>
      </c>
      <c r="V14" s="34">
        <v>2</v>
      </c>
      <c r="W14" s="34" t="s">
        <v>54</v>
      </c>
      <c r="X14" s="34"/>
      <c r="Y14" s="34"/>
      <c r="Z14" s="34" t="s">
        <v>54</v>
      </c>
      <c r="AA14" s="34">
        <v>25</v>
      </c>
      <c r="AB14" s="34">
        <f t="shared" si="0"/>
        <v>75</v>
      </c>
      <c r="AC14" s="34" t="s">
        <v>76</v>
      </c>
      <c r="AD14" s="34" t="s">
        <v>54</v>
      </c>
      <c r="AE14" s="34" t="s">
        <v>54</v>
      </c>
      <c r="AF14" s="34" t="s">
        <v>58</v>
      </c>
      <c r="AG14" s="34">
        <v>20</v>
      </c>
      <c r="AH14" s="34">
        <v>120</v>
      </c>
      <c r="AI14" s="34"/>
      <c r="AJ14" s="37" t="s">
        <v>87</v>
      </c>
      <c r="AK14" s="38" t="s">
        <v>69</v>
      </c>
      <c r="AL14" s="38" t="s">
        <v>69</v>
      </c>
      <c r="AM14" s="38" t="s">
        <v>69</v>
      </c>
      <c r="AN14" s="39" t="s">
        <v>69</v>
      </c>
      <c r="AO14" s="37">
        <v>0</v>
      </c>
      <c r="AP14" s="38">
        <v>0</v>
      </c>
      <c r="AQ14" s="38">
        <v>0</v>
      </c>
      <c r="AR14" s="38">
        <v>0</v>
      </c>
      <c r="AS14" s="39">
        <v>0</v>
      </c>
      <c r="AT14" s="37" t="s">
        <v>63</v>
      </c>
      <c r="AU14" s="38" t="s">
        <v>63</v>
      </c>
      <c r="AV14" s="38" t="s">
        <v>63</v>
      </c>
      <c r="AW14" s="38" t="s">
        <v>63</v>
      </c>
      <c r="AX14" s="39" t="s">
        <v>63</v>
      </c>
      <c r="AY14" s="34" t="s">
        <v>54</v>
      </c>
      <c r="AZ14" s="34" t="s">
        <v>54</v>
      </c>
      <c r="BA14" s="34" t="s">
        <v>54</v>
      </c>
      <c r="BB14" s="37">
        <v>0</v>
      </c>
      <c r="BC14" s="38">
        <v>0</v>
      </c>
      <c r="BD14" s="38">
        <v>0</v>
      </c>
      <c r="BE14" s="38">
        <v>0</v>
      </c>
      <c r="BF14" s="39">
        <v>0</v>
      </c>
      <c r="BG14" s="37">
        <v>0</v>
      </c>
      <c r="BH14" s="38">
        <v>0</v>
      </c>
      <c r="BI14" s="38">
        <v>0</v>
      </c>
      <c r="BJ14" s="38">
        <v>0</v>
      </c>
      <c r="BK14" s="39">
        <v>0</v>
      </c>
      <c r="BL14" s="37">
        <v>0</v>
      </c>
      <c r="BM14" s="38">
        <v>0</v>
      </c>
      <c r="BN14" s="38">
        <v>0</v>
      </c>
      <c r="BO14" s="38">
        <v>0</v>
      </c>
      <c r="BP14" s="39">
        <v>0</v>
      </c>
      <c r="BQ14" s="37">
        <v>0</v>
      </c>
      <c r="BR14" s="38">
        <v>0</v>
      </c>
      <c r="BS14" s="38"/>
      <c r="BT14" s="38"/>
      <c r="BU14" s="39"/>
      <c r="BV14" s="37">
        <v>0</v>
      </c>
      <c r="BW14" s="38">
        <v>0</v>
      </c>
      <c r="BX14" s="38">
        <v>0</v>
      </c>
      <c r="BY14" s="38">
        <v>0</v>
      </c>
      <c r="BZ14" s="39">
        <v>0</v>
      </c>
      <c r="CA14" s="37">
        <v>0</v>
      </c>
      <c r="CB14" s="38">
        <v>0</v>
      </c>
      <c r="CC14" s="38">
        <v>0</v>
      </c>
      <c r="CD14" s="38">
        <v>0</v>
      </c>
      <c r="CE14" s="39">
        <v>0</v>
      </c>
    </row>
    <row r="15" spans="1:83" ht="18" customHeight="1">
      <c r="A15" s="34">
        <v>11</v>
      </c>
      <c r="B15" s="35">
        <v>277542</v>
      </c>
      <c r="C15" s="36">
        <v>156838</v>
      </c>
      <c r="D15" s="34" t="s">
        <v>50</v>
      </c>
      <c r="E15" s="34" t="s">
        <v>65</v>
      </c>
      <c r="F15" s="34">
        <v>8</v>
      </c>
      <c r="G15" s="34" t="s">
        <v>52</v>
      </c>
      <c r="H15" s="34">
        <v>150</v>
      </c>
      <c r="I15" s="34" t="s">
        <v>74</v>
      </c>
      <c r="J15" s="34">
        <v>0</v>
      </c>
      <c r="K15" s="34" t="s">
        <v>54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 t="s">
        <v>75</v>
      </c>
      <c r="R15" s="34">
        <v>0</v>
      </c>
      <c r="S15" s="34" t="s">
        <v>54</v>
      </c>
      <c r="T15" s="34">
        <v>2</v>
      </c>
      <c r="U15" s="34">
        <v>0</v>
      </c>
      <c r="V15" s="34">
        <v>0</v>
      </c>
      <c r="W15" s="34" t="s">
        <v>55</v>
      </c>
      <c r="X15" s="34" t="s">
        <v>56</v>
      </c>
      <c r="Y15" s="34">
        <v>0</v>
      </c>
      <c r="Z15" s="34" t="s">
        <v>54</v>
      </c>
      <c r="AA15" s="34">
        <v>50</v>
      </c>
      <c r="AB15" s="34">
        <f t="shared" si="0"/>
        <v>50</v>
      </c>
      <c r="AC15" s="34" t="s">
        <v>76</v>
      </c>
      <c r="AD15" s="34" t="s">
        <v>54</v>
      </c>
      <c r="AE15" s="34" t="s">
        <v>54</v>
      </c>
      <c r="AF15" s="34" t="s">
        <v>58</v>
      </c>
      <c r="AG15" s="34">
        <v>25</v>
      </c>
      <c r="AH15" s="34">
        <v>100</v>
      </c>
      <c r="AI15" s="34"/>
      <c r="AJ15" s="37" t="s">
        <v>60</v>
      </c>
      <c r="AK15" s="38" t="s">
        <v>77</v>
      </c>
      <c r="AL15" s="38" t="s">
        <v>77</v>
      </c>
      <c r="AM15" s="38" t="s">
        <v>70</v>
      </c>
      <c r="AN15" s="39"/>
      <c r="AO15" s="37">
        <v>0</v>
      </c>
      <c r="AP15" s="38">
        <v>0</v>
      </c>
      <c r="AQ15" s="38">
        <v>0</v>
      </c>
      <c r="AR15" s="38">
        <v>0</v>
      </c>
      <c r="AS15" s="39"/>
      <c r="AT15" s="37" t="s">
        <v>63</v>
      </c>
      <c r="AU15" s="38" t="s">
        <v>63</v>
      </c>
      <c r="AV15" s="38" t="s">
        <v>63</v>
      </c>
      <c r="AW15" s="38" t="s">
        <v>63</v>
      </c>
      <c r="AX15" s="39"/>
      <c r="AY15" s="34" t="s">
        <v>54</v>
      </c>
      <c r="AZ15" s="34" t="s">
        <v>54</v>
      </c>
      <c r="BA15" s="34" t="s">
        <v>54</v>
      </c>
      <c r="BB15" s="37">
        <v>0</v>
      </c>
      <c r="BC15" s="38">
        <v>0</v>
      </c>
      <c r="BD15" s="38">
        <v>0</v>
      </c>
      <c r="BE15" s="38">
        <v>0</v>
      </c>
      <c r="BF15" s="39"/>
      <c r="BG15" s="37">
        <v>0</v>
      </c>
      <c r="BH15" s="38">
        <v>0</v>
      </c>
      <c r="BI15" s="38">
        <v>0</v>
      </c>
      <c r="BJ15" s="38">
        <v>0</v>
      </c>
      <c r="BK15" s="39"/>
      <c r="BL15" s="37">
        <v>0</v>
      </c>
      <c r="BM15" s="38">
        <v>0</v>
      </c>
      <c r="BN15" s="38">
        <v>0</v>
      </c>
      <c r="BO15" s="38">
        <v>0</v>
      </c>
      <c r="BP15" s="39"/>
      <c r="BQ15" s="37">
        <v>0</v>
      </c>
      <c r="BR15" s="38">
        <v>0</v>
      </c>
      <c r="BS15" s="38">
        <v>0</v>
      </c>
      <c r="BT15" s="38">
        <v>0</v>
      </c>
      <c r="BU15" s="39"/>
      <c r="BV15" s="37">
        <v>0</v>
      </c>
      <c r="BW15" s="38">
        <v>0</v>
      </c>
      <c r="BX15" s="38">
        <v>0</v>
      </c>
      <c r="BY15" s="38">
        <v>0</v>
      </c>
      <c r="BZ15" s="39"/>
      <c r="CA15" s="37">
        <v>0</v>
      </c>
      <c r="CB15" s="38">
        <v>0</v>
      </c>
      <c r="CC15" s="38">
        <v>0</v>
      </c>
      <c r="CD15" s="38">
        <v>0</v>
      </c>
      <c r="CE15" s="39"/>
    </row>
    <row r="16" spans="1:83" ht="18" customHeight="1">
      <c r="A16" s="34">
        <v>12</v>
      </c>
      <c r="B16" s="35">
        <v>276679</v>
      </c>
      <c r="C16" s="36">
        <v>156337</v>
      </c>
      <c r="D16" s="34" t="s">
        <v>50</v>
      </c>
      <c r="E16" s="34" t="s">
        <v>65</v>
      </c>
      <c r="F16" s="34">
        <v>2</v>
      </c>
      <c r="G16" s="34" t="s">
        <v>78</v>
      </c>
      <c r="H16" s="34">
        <v>200</v>
      </c>
      <c r="I16" s="34" t="s">
        <v>53</v>
      </c>
      <c r="J16" s="34">
        <v>0</v>
      </c>
      <c r="K16" s="34" t="s">
        <v>54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 t="s">
        <v>54</v>
      </c>
      <c r="T16" s="34">
        <v>3</v>
      </c>
      <c r="U16" s="34">
        <v>3</v>
      </c>
      <c r="V16" s="34">
        <v>1</v>
      </c>
      <c r="W16" s="34" t="s">
        <v>54</v>
      </c>
      <c r="X16" s="34"/>
      <c r="Y16" s="34"/>
      <c r="Z16" s="34" t="s">
        <v>55</v>
      </c>
      <c r="AA16" s="34">
        <v>10</v>
      </c>
      <c r="AB16" s="34">
        <f t="shared" si="0"/>
        <v>90</v>
      </c>
      <c r="AC16" s="34" t="s">
        <v>76</v>
      </c>
      <c r="AD16" s="34" t="s">
        <v>54</v>
      </c>
      <c r="AE16" s="34" t="s">
        <v>54</v>
      </c>
      <c r="AF16" s="34" t="s">
        <v>58</v>
      </c>
      <c r="AG16" s="34">
        <v>20</v>
      </c>
      <c r="AH16" s="40">
        <v>100</v>
      </c>
      <c r="AI16" s="34"/>
      <c r="AJ16" s="37" t="s">
        <v>69</v>
      </c>
      <c r="AK16" s="38" t="s">
        <v>79</v>
      </c>
      <c r="AL16" s="38" t="s">
        <v>80</v>
      </c>
      <c r="AM16" s="38" t="s">
        <v>80</v>
      </c>
      <c r="AN16" s="39"/>
      <c r="AO16" s="37">
        <v>0</v>
      </c>
      <c r="AP16" s="38">
        <v>0</v>
      </c>
      <c r="AQ16" s="38">
        <v>0</v>
      </c>
      <c r="AR16" s="38">
        <v>0</v>
      </c>
      <c r="AS16" s="39"/>
      <c r="AT16" s="37" t="s">
        <v>62</v>
      </c>
      <c r="AU16" s="38" t="s">
        <v>63</v>
      </c>
      <c r="AV16" s="38" t="s">
        <v>63</v>
      </c>
      <c r="AW16" s="38" t="s">
        <v>63</v>
      </c>
      <c r="AX16" s="39"/>
      <c r="AY16" s="34" t="s">
        <v>54</v>
      </c>
      <c r="AZ16" s="34" t="s">
        <v>54</v>
      </c>
      <c r="BA16" s="34" t="s">
        <v>54</v>
      </c>
      <c r="BB16" s="37">
        <v>0</v>
      </c>
      <c r="BC16" s="38" t="s">
        <v>64</v>
      </c>
      <c r="BD16" s="38" t="s">
        <v>81</v>
      </c>
      <c r="BE16" s="38" t="s">
        <v>81</v>
      </c>
      <c r="BF16" s="39"/>
      <c r="BG16" s="37">
        <v>0</v>
      </c>
      <c r="BH16" s="38">
        <v>0</v>
      </c>
      <c r="BI16" s="38">
        <v>0</v>
      </c>
      <c r="BJ16" s="38">
        <v>0</v>
      </c>
      <c r="BK16" s="39"/>
      <c r="BL16" s="37">
        <v>0</v>
      </c>
      <c r="BM16" s="38">
        <v>0</v>
      </c>
      <c r="BN16" s="38">
        <v>0</v>
      </c>
      <c r="BO16" s="38">
        <v>0</v>
      </c>
      <c r="BP16" s="39"/>
      <c r="BQ16" s="37">
        <v>0</v>
      </c>
      <c r="BR16" s="38">
        <v>0</v>
      </c>
      <c r="BS16" s="38">
        <v>0</v>
      </c>
      <c r="BT16" s="38">
        <v>0</v>
      </c>
      <c r="BU16" s="39"/>
      <c r="BV16" s="37">
        <v>0</v>
      </c>
      <c r="BW16" s="38">
        <v>0</v>
      </c>
      <c r="BX16" s="38">
        <v>0</v>
      </c>
      <c r="BY16" s="38">
        <v>0</v>
      </c>
      <c r="BZ16" s="39"/>
      <c r="CA16" s="37">
        <v>0</v>
      </c>
      <c r="CB16" s="38">
        <v>0</v>
      </c>
      <c r="CC16" s="38">
        <v>0</v>
      </c>
      <c r="CD16" s="38">
        <v>0</v>
      </c>
      <c r="CE16" s="39"/>
    </row>
    <row r="17" spans="1:83" ht="18" customHeight="1">
      <c r="A17" s="41">
        <v>13</v>
      </c>
      <c r="B17" s="42">
        <v>275689</v>
      </c>
      <c r="C17" s="43">
        <v>155480</v>
      </c>
      <c r="D17" s="41" t="s">
        <v>80</v>
      </c>
      <c r="E17" s="41" t="s">
        <v>88</v>
      </c>
      <c r="F17" s="41">
        <v>22</v>
      </c>
      <c r="G17" s="41" t="s">
        <v>78</v>
      </c>
      <c r="H17" s="41">
        <v>200</v>
      </c>
      <c r="I17" s="41" t="s">
        <v>89</v>
      </c>
      <c r="J17" s="41">
        <v>0</v>
      </c>
      <c r="K17" s="41" t="s">
        <v>54</v>
      </c>
      <c r="L17" s="41">
        <v>0</v>
      </c>
      <c r="M17" s="41">
        <v>1</v>
      </c>
      <c r="N17" s="41">
        <v>1</v>
      </c>
      <c r="O17" s="41">
        <v>0</v>
      </c>
      <c r="P17" s="41" t="s">
        <v>50</v>
      </c>
      <c r="Q17" s="41" t="s">
        <v>50</v>
      </c>
      <c r="R17" s="41">
        <v>0</v>
      </c>
      <c r="S17" s="41" t="s">
        <v>54</v>
      </c>
      <c r="T17" s="41">
        <v>2</v>
      </c>
      <c r="U17" s="41">
        <v>1</v>
      </c>
      <c r="V17" s="41">
        <v>3</v>
      </c>
      <c r="W17" s="41" t="s">
        <v>54</v>
      </c>
      <c r="X17" s="41"/>
      <c r="Y17" s="41"/>
      <c r="Z17" s="41" t="s">
        <v>54</v>
      </c>
      <c r="AA17" s="41">
        <v>25</v>
      </c>
      <c r="AB17" s="41">
        <f t="shared" si="0"/>
        <v>75</v>
      </c>
      <c r="AC17" s="41" t="s">
        <v>90</v>
      </c>
      <c r="AD17" s="41" t="s">
        <v>54</v>
      </c>
      <c r="AE17" s="41" t="s">
        <v>54</v>
      </c>
      <c r="AF17" s="41" t="s">
        <v>58</v>
      </c>
      <c r="AG17" s="41">
        <v>20</v>
      </c>
      <c r="AH17" s="41">
        <v>40</v>
      </c>
      <c r="AI17" s="41" t="s">
        <v>91</v>
      </c>
      <c r="AJ17" s="44" t="s">
        <v>87</v>
      </c>
      <c r="AK17" s="45" t="s">
        <v>77</v>
      </c>
      <c r="AL17" s="45"/>
      <c r="AM17" s="45"/>
      <c r="AN17" s="46"/>
      <c r="AO17" s="44">
        <v>0</v>
      </c>
      <c r="AP17" s="45">
        <v>0</v>
      </c>
      <c r="AQ17" s="45"/>
      <c r="AR17" s="45"/>
      <c r="AS17" s="46"/>
      <c r="AT17" s="44" t="s">
        <v>59</v>
      </c>
      <c r="AU17" s="45" t="s">
        <v>59</v>
      </c>
      <c r="AV17" s="45"/>
      <c r="AW17" s="45"/>
      <c r="AX17" s="46"/>
      <c r="AY17" s="41" t="s">
        <v>54</v>
      </c>
      <c r="AZ17" s="41" t="s">
        <v>54</v>
      </c>
      <c r="BA17" s="41" t="s">
        <v>54</v>
      </c>
      <c r="BB17" s="44" t="s">
        <v>92</v>
      </c>
      <c r="BC17" s="45" t="s">
        <v>92</v>
      </c>
      <c r="BD17" s="45"/>
      <c r="BE17" s="45"/>
      <c r="BF17" s="46"/>
      <c r="BG17" s="44">
        <v>0</v>
      </c>
      <c r="BH17" s="45">
        <v>0</v>
      </c>
      <c r="BI17" s="45"/>
      <c r="BJ17" s="45"/>
      <c r="BK17" s="46"/>
      <c r="BL17" s="44">
        <v>0</v>
      </c>
      <c r="BM17" s="45">
        <v>0</v>
      </c>
      <c r="BN17" s="45"/>
      <c r="BO17" s="45"/>
      <c r="BP17" s="46"/>
      <c r="BQ17" s="44">
        <v>0</v>
      </c>
      <c r="BR17" s="45">
        <v>0</v>
      </c>
      <c r="BS17" s="45"/>
      <c r="BT17" s="45"/>
      <c r="BU17" s="46"/>
      <c r="BV17" s="44">
        <v>0</v>
      </c>
      <c r="BW17" s="45">
        <v>0</v>
      </c>
      <c r="BX17" s="45"/>
      <c r="BY17" s="45"/>
      <c r="BZ17" s="46"/>
      <c r="CA17" s="44">
        <v>0</v>
      </c>
      <c r="CB17" s="45">
        <v>0</v>
      </c>
      <c r="CC17" s="45"/>
      <c r="CD17" s="45"/>
      <c r="CE17" s="46"/>
    </row>
  </sheetData>
  <sortState ref="A6:CF17">
    <sortCondition ref="A6:A17"/>
  </sortState>
  <printOptions horizontalCentered="1"/>
  <pageMargins left="0.74803149606299213" right="0.74803149606299213" top="0.78740157480314965" bottom="0.78740157480314965" header="0.51181102362204722" footer="0.51181102362204722"/>
  <pageSetup paperSize="9" scale="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Nzizi augerdata</vt:lpstr>
      <vt:lpstr>'Nzizi augerdata'!Print_Area</vt:lpstr>
      <vt:lpstr>'Nzizi augerdata'!Print_Titles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2011-01-31T14:02:44Z</cp:lastPrinted>
  <dcterms:created xsi:type="dcterms:W3CDTF">2011-01-31T12:17:51Z</dcterms:created>
  <dcterms:modified xsi:type="dcterms:W3CDTF">2011-01-31T14:11:04Z</dcterms:modified>
</cp:coreProperties>
</file>